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Jaqueline\Desktop\DEMSUR\ALVARÁS\NOVO ALVARÁ EVENTOS\NOVO ESTUDO ARIS JULHO.26\Nova pasta\ENCAMINHADOS A ARIS\"/>
    </mc:Choice>
  </mc:AlternateContent>
  <xr:revisionPtr revIDLastSave="0" documentId="13_ncr:1_{9ADA7D76-4D76-4DF0-8D94-0F6EED68A498}" xr6:coauthVersionLast="47" xr6:coauthVersionMax="47" xr10:uidLastSave="{00000000-0000-0000-0000-000000000000}"/>
  <bookViews>
    <workbookView xWindow="-108" yWindow="-108" windowWidth="23256" windowHeight="12576" activeTab="4" xr2:uid="{650412D7-6994-4FD9-9215-675B86B5C23E}"/>
  </bookViews>
  <sheets>
    <sheet name="Planilha1" sheetId="5" r:id="rId1"/>
    <sheet name="Custo ADM" sheetId="1" r:id="rId2"/>
    <sheet name="ADM Ind." sheetId="2" r:id="rId3"/>
    <sheet name="Custo OPRC" sheetId="4" r:id="rId4"/>
    <sheet name="OPRC Ind."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3" l="1"/>
  <c r="E8" i="3"/>
  <c r="J14" i="4"/>
  <c r="J5" i="4"/>
  <c r="J6" i="4"/>
  <c r="J7" i="4"/>
  <c r="J8" i="4"/>
  <c r="J9" i="4"/>
  <c r="J10" i="4"/>
  <c r="J11" i="4"/>
  <c r="J12" i="4"/>
  <c r="J13" i="4"/>
  <c r="J4" i="4"/>
  <c r="C15" i="1"/>
  <c r="J14" i="1"/>
  <c r="J13" i="1"/>
  <c r="J12" i="1"/>
  <c r="J11" i="1"/>
  <c r="I14" i="1"/>
  <c r="C14" i="1" s="1"/>
  <c r="I13" i="1"/>
  <c r="C13" i="1" s="1"/>
  <c r="D13" i="1"/>
  <c r="I12" i="1"/>
  <c r="C12" i="1"/>
  <c r="I11" i="1"/>
  <c r="F11" i="1"/>
  <c r="C11" i="1" s="1"/>
  <c r="I13" i="4"/>
  <c r="C13" i="4"/>
  <c r="I12" i="4"/>
  <c r="C12" i="4"/>
  <c r="I11" i="4"/>
  <c r="C11" i="4"/>
  <c r="I10" i="4"/>
  <c r="E10" i="4"/>
  <c r="C10" i="4"/>
  <c r="I9" i="4"/>
  <c r="G9" i="4"/>
  <c r="C9" i="4"/>
  <c r="I8" i="4"/>
  <c r="C8" i="4" s="1"/>
  <c r="I7" i="4"/>
  <c r="C7" i="4"/>
  <c r="I6" i="4"/>
  <c r="E6" i="4"/>
  <c r="C6" i="4" s="1"/>
  <c r="I5" i="4"/>
  <c r="C5" i="4" s="1"/>
  <c r="F5" i="4"/>
  <c r="I4" i="4"/>
  <c r="C4" i="4"/>
  <c r="D8" i="3"/>
  <c r="D7" i="3"/>
  <c r="C7" i="3"/>
  <c r="B3" i="3"/>
  <c r="C3" i="3" s="1"/>
  <c r="D3" i="3" s="1"/>
  <c r="B2" i="3"/>
  <c r="D2" i="3" s="1"/>
  <c r="C6" i="3"/>
  <c r="D6" i="3" s="1"/>
  <c r="B5" i="3"/>
  <c r="C5" i="3" s="1"/>
  <c r="D5" i="3" s="1"/>
  <c r="B4" i="3"/>
  <c r="C4" i="3" s="1"/>
  <c r="D4" i="3" s="1"/>
  <c r="E10" i="2"/>
  <c r="D10" i="2"/>
  <c r="D9" i="2"/>
  <c r="D3" i="2"/>
  <c r="D4" i="2"/>
  <c r="D5" i="2"/>
  <c r="D6" i="2"/>
  <c r="D7" i="2"/>
  <c r="D8" i="2"/>
  <c r="D2" i="2"/>
  <c r="C3" i="2"/>
  <c r="C4" i="2"/>
  <c r="C5" i="2"/>
  <c r="C6" i="2"/>
  <c r="C7" i="2"/>
  <c r="C8" i="2"/>
  <c r="C9" i="2"/>
  <c r="C2" i="2"/>
  <c r="B8" i="2"/>
  <c r="B7" i="2"/>
  <c r="C5" i="1"/>
  <c r="J5" i="1" s="1"/>
  <c r="I4" i="1"/>
  <c r="D4" i="1"/>
  <c r="C4" i="1" s="1"/>
  <c r="J4" i="1" s="1"/>
  <c r="C14" i="4" l="1"/>
  <c r="C2" i="3"/>
  <c r="C6" i="1" l="1"/>
</calcChain>
</file>

<file path=xl/sharedStrings.xml><?xml version="1.0" encoding="utf-8"?>
<sst xmlns="http://schemas.openxmlformats.org/spreadsheetml/2006/main" count="68" uniqueCount="49">
  <si>
    <t>Jean</t>
  </si>
  <si>
    <t>Lucas</t>
  </si>
  <si>
    <t>Fernanda</t>
  </si>
  <si>
    <t>Patrici</t>
  </si>
  <si>
    <t>Média 6 últimos meses</t>
  </si>
  <si>
    <t>Éder</t>
  </si>
  <si>
    <t>Mayrla</t>
  </si>
  <si>
    <t>Claudinei</t>
  </si>
  <si>
    <t>Elimar</t>
  </si>
  <si>
    <t xml:space="preserve">Emerson </t>
  </si>
  <si>
    <t>Jefferson</t>
  </si>
  <si>
    <t>Jerferson</t>
  </si>
  <si>
    <t>Julio</t>
  </si>
  <si>
    <t>Luciano</t>
  </si>
  <si>
    <t>Pedro</t>
  </si>
  <si>
    <t>Rodrigo</t>
  </si>
  <si>
    <t>Paulo</t>
  </si>
  <si>
    <t>MASP (Código do Sistema IPM)</t>
  </si>
  <si>
    <t xml:space="preserve">Média 6 meses </t>
  </si>
  <si>
    <t>Servidor</t>
  </si>
  <si>
    <t>Média Geral Últimos 6 meses</t>
  </si>
  <si>
    <t>Limpeza prédio</t>
  </si>
  <si>
    <t>Vigilância</t>
  </si>
  <si>
    <t>Descrição</t>
  </si>
  <si>
    <t>Valor anual</t>
  </si>
  <si>
    <t>Aluguel predial</t>
  </si>
  <si>
    <t>Material Escritório</t>
  </si>
  <si>
    <t>Energia</t>
  </si>
  <si>
    <t>Internet</t>
  </si>
  <si>
    <t>Telefonia Fixa</t>
  </si>
  <si>
    <t>Sistemas (total servidores)</t>
  </si>
  <si>
    <t>Mensal</t>
  </si>
  <si>
    <t>Custo servidor</t>
  </si>
  <si>
    <t>Valor hora de custo ADM</t>
  </si>
  <si>
    <t xml:space="preserve">COMO FIZ O CUSTO ADM: Peguei todos os principais custos administrativos, fiz a média mensal e depois dividi pela quantidade de servidores. Com esse valor, dividi pela quantidade de horas trabalhadas no mês, dessa forma encontrei o custo hora administrativo indireto. </t>
  </si>
  <si>
    <t>Para a apuração do custo administrativo indireto, foi realizado o levantamento dos principais custos necessários ao funcionamento da estrutura administrativa e operacional do DEMSUR, incluindo despesas de caráter contínuo indispensáveis à manutenção das atividades da Autarquia. Após a apuração da média mensal dessas despesas, procedeu-se ao rateio proporcional entre todos os servidores, obtendo-se o custo administrativo indireto mensal por servidor. Posteriormente, esse valor foi convertido em custo horário, mediante divisão pela jornada mensal de trabalho, possibilitando sua incorporação à memória de cálculo dos serviços prestados.</t>
  </si>
  <si>
    <t>Valor hora de custo indireto adm:</t>
  </si>
  <si>
    <t>Valor hora de custo OPRC</t>
  </si>
  <si>
    <t>Uniformes</t>
  </si>
  <si>
    <t>EPI'S</t>
  </si>
  <si>
    <t>Ferramentas (exclusivo para limpeza temporária)</t>
  </si>
  <si>
    <t>Para a apuração dos custos operacionais indiretos, foi realizado o levantamento das principais despesas necessárias ao suporte da equipe operacional de coleta, compreendendo os gastos com equipamentos de proteção individual (EPIs), uniformes, ferramentas, equipamentos de trabalho, sistemas de apoio operacional, telefonia, internet e demais insumos e serviços indispensáveis ao desenvolvimento das atividades. Após a apuração da média mensal dessas despesas, procedeu-se ao rateio proporcional entre os garis responsáveis pela execução dos serviços de coleta, obtendo-se o custo operacional indireto mensal por servidor. Posteriormente, esse valor foi convertido em custo horário, mediante divisão pela jornada mensal de trabalho, possibilitando sua incorporação ao custo da equipe operacional.</t>
  </si>
  <si>
    <t>Valor hora de custo indireto oprc:</t>
  </si>
  <si>
    <t>Esta planilha apresenta o levantamento dos custos administrativos diretos e indiretos, bem como dos custos operacionais diretos e indiretos utilizados na memória de cálculo para definição dos valores dos serviços de manejo de resíduos sólidos em eventos temporários. Os dados foram extraídos do Sistema Atende.Net (IPM), utilizado pelo DEMSUR para gestão administrativa, financeira e de pessoal.</t>
  </si>
  <si>
    <t>A - Custo Adminsitrativo (Servidores) - Parcela Fixa</t>
  </si>
  <si>
    <t>B - Custo Adminsitrativo Operacional (Servidores) - Parcela Variável</t>
  </si>
  <si>
    <t>Custo Hora Servidor</t>
  </si>
  <si>
    <t>Custo Hora Servidor Média</t>
  </si>
  <si>
    <t>D - Custo dos Servidores Operacionais Envolvidos na Coleta - Variável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</si>
</sst>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sz val="25"/>
      <color theme="1"/>
      <name val="Aptos Narrow"/>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33">
    <xf numFmtId="0" fontId="0" fillId="0" borderId="0" xfId="0"/>
    <xf numFmtId="0" fontId="0" fillId="0" borderId="0" xfId="0" applyAlignment="1">
      <alignment horizontal="center"/>
    </xf>
    <xf numFmtId="0" fontId="1" fillId="0" borderId="0" xfId="0" applyFont="1" applyAlignment="1">
      <alignment vertical="center"/>
    </xf>
    <xf numFmtId="17" fontId="1" fillId="0" borderId="1" xfId="0" applyNumberFormat="1" applyFont="1" applyBorder="1" applyAlignment="1">
      <alignment horizontal="center" vertical="center"/>
    </xf>
    <xf numFmtId="4"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4" fontId="1" fillId="0" borderId="1" xfId="0" applyNumberFormat="1" applyFont="1" applyBorder="1" applyAlignment="1">
      <alignment horizontal="center" vertical="center"/>
    </xf>
    <xf numFmtId="44" fontId="0" fillId="0" borderId="0" xfId="1" applyFont="1"/>
    <xf numFmtId="0" fontId="1" fillId="0" borderId="1" xfId="0" applyFont="1" applyBorder="1" applyAlignment="1">
      <alignment horizontal="center"/>
    </xf>
    <xf numFmtId="0" fontId="0" fillId="0" borderId="1" xfId="0" applyBorder="1"/>
    <xf numFmtId="44" fontId="0" fillId="0" borderId="1" xfId="1" applyFont="1" applyBorder="1"/>
    <xf numFmtId="44" fontId="0" fillId="0" borderId="1" xfId="0" applyNumberFormat="1" applyBorder="1"/>
    <xf numFmtId="44" fontId="1" fillId="0" borderId="1" xfId="1" applyFont="1" applyBorder="1" applyAlignment="1">
      <alignment horizontal="center"/>
    </xf>
    <xf numFmtId="0" fontId="1" fillId="0" borderId="0" xfId="0" applyFont="1" applyAlignment="1">
      <alignment horizontal="center"/>
    </xf>
    <xf numFmtId="0" fontId="1" fillId="0" borderId="0" xfId="0" applyFont="1"/>
    <xf numFmtId="44" fontId="0" fillId="0" borderId="2" xfId="0" applyNumberFormat="1" applyBorder="1"/>
    <xf numFmtId="44" fontId="1" fillId="0" borderId="1" xfId="0" applyNumberFormat="1" applyFont="1" applyBorder="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xf>
    <xf numFmtId="4" fontId="0" fillId="0" borderId="1" xfId="0" applyNumberFormat="1" applyFill="1" applyBorder="1" applyAlignment="1">
      <alignment horizontal="center" vertical="center"/>
    </xf>
    <xf numFmtId="0" fontId="3" fillId="0" borderId="0" xfId="0" applyFont="1" applyAlignment="1">
      <alignment horizontal="center" wrapText="1"/>
    </xf>
    <xf numFmtId="0" fontId="1" fillId="0" borderId="1" xfId="0" applyFont="1" applyBorder="1" applyAlignment="1">
      <alignment horizontal="center"/>
    </xf>
    <xf numFmtId="17"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4" fontId="1" fillId="2" borderId="1" xfId="0" applyNumberFormat="1" applyFont="1" applyFill="1" applyBorder="1" applyAlignment="1">
      <alignment horizontal="center"/>
    </xf>
    <xf numFmtId="44" fontId="1" fillId="2" borderId="1" xfId="0" applyNumberFormat="1" applyFont="1" applyFill="1" applyBorder="1"/>
    <xf numFmtId="44" fontId="1" fillId="2" borderId="1" xfId="1" applyFont="1" applyFill="1" applyBorder="1" applyAlignment="1">
      <alignment horizontal="center"/>
    </xf>
    <xf numFmtId="0" fontId="1" fillId="2" borderId="1" xfId="0" applyFont="1" applyFill="1" applyBorder="1"/>
    <xf numFmtId="44" fontId="1" fillId="2" borderId="1" xfId="1" applyFont="1" applyFill="1" applyBorder="1"/>
    <xf numFmtId="17" fontId="1" fillId="2" borderId="1" xfId="0" applyNumberFormat="1" applyFont="1" applyFill="1" applyBorder="1" applyAlignment="1">
      <alignment horizontal="center" vertical="center" wrapText="1"/>
    </xf>
    <xf numFmtId="4" fontId="0" fillId="2" borderId="1" xfId="0" applyNumberFormat="1" applyFill="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D4783-FF91-4B21-9E66-26E8DA2873FE}">
  <dimension ref="A1"/>
  <sheetViews>
    <sheetView workbookViewId="0">
      <selection activeCell="A2" sqref="A2"/>
    </sheetView>
  </sheetViews>
  <sheetFormatPr defaultRowHeight="14.4" x14ac:dyDescent="0.3"/>
  <cols>
    <col min="1" max="1" width="124.21875" customWidth="1"/>
  </cols>
  <sheetData>
    <row r="1" spans="1:1" ht="231" x14ac:dyDescent="0.65">
      <c r="A1" s="22" t="s">
        <v>43</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FD267-3A1A-4973-A9C3-36A3500B81A3}">
  <dimension ref="A1:J15"/>
  <sheetViews>
    <sheetView workbookViewId="0">
      <selection activeCell="A8" sqref="A8:J8"/>
    </sheetView>
  </sheetViews>
  <sheetFormatPr defaultRowHeight="14.4" x14ac:dyDescent="0.3"/>
  <cols>
    <col min="1" max="1" width="8.88671875" style="1"/>
    <col min="2" max="2" width="17.44140625" style="1" customWidth="1"/>
    <col min="3" max="9" width="9.109375" style="6" bestFit="1" customWidth="1"/>
    <col min="10" max="10" width="10.21875" customWidth="1"/>
  </cols>
  <sheetData>
    <row r="1" spans="1:10" x14ac:dyDescent="0.3">
      <c r="A1" s="23" t="s">
        <v>44</v>
      </c>
      <c r="B1" s="23"/>
      <c r="C1" s="23"/>
      <c r="D1" s="23"/>
      <c r="E1" s="23"/>
      <c r="F1" s="23"/>
      <c r="G1" s="23"/>
      <c r="H1" s="23"/>
      <c r="I1" s="23"/>
      <c r="J1" s="23"/>
    </row>
    <row r="2" spans="1:10" x14ac:dyDescent="0.3">
      <c r="A2" s="23" t="s">
        <v>4</v>
      </c>
      <c r="B2" s="23"/>
      <c r="C2" s="23"/>
      <c r="D2" s="23"/>
      <c r="E2" s="23"/>
      <c r="F2" s="23"/>
      <c r="G2" s="23"/>
      <c r="H2" s="23"/>
      <c r="I2" s="23"/>
      <c r="J2" s="23"/>
    </row>
    <row r="3" spans="1:10" s="2" customFormat="1" ht="28.8" x14ac:dyDescent="0.3">
      <c r="A3" s="18" t="s">
        <v>19</v>
      </c>
      <c r="B3" s="19" t="s">
        <v>17</v>
      </c>
      <c r="C3" s="19" t="s">
        <v>18</v>
      </c>
      <c r="D3" s="3">
        <v>46023</v>
      </c>
      <c r="E3" s="3">
        <v>46054</v>
      </c>
      <c r="F3" s="3">
        <v>46082</v>
      </c>
      <c r="G3" s="3">
        <v>46113</v>
      </c>
      <c r="H3" s="3">
        <v>46143</v>
      </c>
      <c r="I3" s="3">
        <v>46174</v>
      </c>
      <c r="J3" s="31" t="s">
        <v>46</v>
      </c>
    </row>
    <row r="4" spans="1:10" x14ac:dyDescent="0.3">
      <c r="A4" s="20" t="s">
        <v>2</v>
      </c>
      <c r="B4" s="20">
        <v>1746</v>
      </c>
      <c r="C4" s="21">
        <f>AVERAGE(D4:I4)</f>
        <v>4792.04</v>
      </c>
      <c r="D4" s="4">
        <f>4434.3+4548</f>
        <v>8982.2999999999993</v>
      </c>
      <c r="E4" s="4">
        <v>3821.8</v>
      </c>
      <c r="F4" s="4">
        <v>3544.03</v>
      </c>
      <c r="G4" s="4">
        <v>3544.03</v>
      </c>
      <c r="H4" s="4">
        <v>3544.03</v>
      </c>
      <c r="I4" s="4">
        <f>3544.03+1772.02</f>
        <v>5316.05</v>
      </c>
      <c r="J4" s="32">
        <f>C4/200</f>
        <v>23.9602</v>
      </c>
    </row>
    <row r="5" spans="1:10" x14ac:dyDescent="0.3">
      <c r="A5" s="20" t="s">
        <v>3</v>
      </c>
      <c r="B5" s="20">
        <v>1593</v>
      </c>
      <c r="C5" s="21">
        <f>AVERAGE(F5:I5)</f>
        <v>17569.150000000001</v>
      </c>
      <c r="D5" s="5"/>
      <c r="E5" s="4">
        <v>7027.67</v>
      </c>
      <c r="F5" s="4">
        <v>17569.150000000001</v>
      </c>
      <c r="G5" s="4">
        <v>17569.150000000001</v>
      </c>
      <c r="H5" s="4">
        <v>17569.150000000001</v>
      </c>
      <c r="I5" s="4">
        <v>17569.150000000001</v>
      </c>
      <c r="J5" s="32">
        <f>C5/200</f>
        <v>87.84575000000001</v>
      </c>
    </row>
    <row r="6" spans="1:10" x14ac:dyDescent="0.3">
      <c r="A6" s="23" t="s">
        <v>20</v>
      </c>
      <c r="B6" s="23"/>
      <c r="C6" s="7">
        <f>AVERAGE(C4:C5)</f>
        <v>11180.595000000001</v>
      </c>
    </row>
    <row r="8" spans="1:10" x14ac:dyDescent="0.3">
      <c r="A8" s="23" t="s">
        <v>45</v>
      </c>
      <c r="B8" s="23"/>
      <c r="C8" s="23"/>
      <c r="D8" s="23"/>
      <c r="E8" s="23"/>
      <c r="F8" s="23"/>
      <c r="G8" s="23"/>
      <c r="H8" s="23"/>
      <c r="I8" s="23"/>
      <c r="J8" s="23"/>
    </row>
    <row r="9" spans="1:10" x14ac:dyDescent="0.3">
      <c r="A9" s="23" t="s">
        <v>4</v>
      </c>
      <c r="B9" s="23"/>
      <c r="C9" s="23"/>
      <c r="D9" s="23"/>
      <c r="E9" s="23"/>
      <c r="F9" s="23"/>
      <c r="G9" s="23"/>
      <c r="H9" s="23"/>
      <c r="I9" s="23"/>
      <c r="J9" s="23"/>
    </row>
    <row r="10" spans="1:10" ht="28.8" x14ac:dyDescent="0.3">
      <c r="A10" s="18" t="s">
        <v>19</v>
      </c>
      <c r="B10" s="19" t="s">
        <v>17</v>
      </c>
      <c r="C10" s="19" t="s">
        <v>18</v>
      </c>
      <c r="D10" s="3">
        <v>46023</v>
      </c>
      <c r="E10" s="3">
        <v>46054</v>
      </c>
      <c r="F10" s="3">
        <v>46082</v>
      </c>
      <c r="G10" s="3">
        <v>46113</v>
      </c>
      <c r="H10" s="3">
        <v>46143</v>
      </c>
      <c r="I10" s="3">
        <v>46174</v>
      </c>
      <c r="J10" s="31" t="s">
        <v>46</v>
      </c>
    </row>
    <row r="11" spans="1:10" x14ac:dyDescent="0.3">
      <c r="A11" s="20" t="s">
        <v>0</v>
      </c>
      <c r="B11" s="20">
        <v>1736</v>
      </c>
      <c r="C11" s="21">
        <f>AVERAGE(D11:I11)</f>
        <v>12094.338333333333</v>
      </c>
      <c r="D11" s="4">
        <v>9539.25</v>
      </c>
      <c r="E11" s="4">
        <v>9562.89</v>
      </c>
      <c r="F11" s="4">
        <f>10734.16+10734.16</f>
        <v>21468.32</v>
      </c>
      <c r="G11" s="4">
        <v>9551.07</v>
      </c>
      <c r="H11" s="4">
        <v>9551.07</v>
      </c>
      <c r="I11" s="4">
        <f>9551.07+3342.36</f>
        <v>12893.43</v>
      </c>
      <c r="J11" s="32">
        <f>C11/200</f>
        <v>60.471691666666665</v>
      </c>
    </row>
    <row r="12" spans="1:10" x14ac:dyDescent="0.3">
      <c r="A12" s="20" t="s">
        <v>1</v>
      </c>
      <c r="B12" s="20">
        <v>1588</v>
      </c>
      <c r="C12" s="21">
        <f>AVERAGE(D12:I12)</f>
        <v>9311.663333333332</v>
      </c>
      <c r="D12" s="4">
        <v>8528.8700000000008</v>
      </c>
      <c r="E12" s="4">
        <v>8661.89</v>
      </c>
      <c r="F12" s="4">
        <v>8595.3799999999992</v>
      </c>
      <c r="G12" s="4">
        <v>8595.3799999999992</v>
      </c>
      <c r="H12" s="4">
        <v>8595.3799999999992</v>
      </c>
      <c r="I12" s="4">
        <f>8595.38+4297.7</f>
        <v>12893.079999999998</v>
      </c>
      <c r="J12" s="32">
        <f>C12/200</f>
        <v>46.558316666666663</v>
      </c>
    </row>
    <row r="13" spans="1:10" x14ac:dyDescent="0.3">
      <c r="A13" s="20" t="s">
        <v>5</v>
      </c>
      <c r="B13" s="20">
        <v>1299</v>
      </c>
      <c r="C13" s="21">
        <f>AVERAGE(D13:I13)</f>
        <v>17191.73</v>
      </c>
      <c r="D13" s="4">
        <f>14435.47+5764.97</f>
        <v>20200.439999999999</v>
      </c>
      <c r="E13" s="4">
        <v>15529.27</v>
      </c>
      <c r="F13" s="4">
        <v>14982.37</v>
      </c>
      <c r="G13" s="4">
        <v>14982.37</v>
      </c>
      <c r="H13" s="4">
        <v>14982.37</v>
      </c>
      <c r="I13" s="4">
        <f>14982.37+7491.19</f>
        <v>22473.56</v>
      </c>
      <c r="J13" s="32">
        <f t="shared" ref="J13:J14" si="0">C13/200</f>
        <v>85.958649999999992</v>
      </c>
    </row>
    <row r="14" spans="1:10" x14ac:dyDescent="0.3">
      <c r="A14" s="20" t="s">
        <v>6</v>
      </c>
      <c r="B14" s="20">
        <v>1733</v>
      </c>
      <c r="C14" s="21">
        <f>AVERAGE(D14:I14)</f>
        <v>7802.3416666666672</v>
      </c>
      <c r="D14" s="4">
        <v>8068.6</v>
      </c>
      <c r="E14" s="4">
        <v>8201.6200000000008</v>
      </c>
      <c r="F14" s="4">
        <v>7022.59</v>
      </c>
      <c r="G14" s="4">
        <v>6932.64</v>
      </c>
      <c r="H14" s="4">
        <v>6724.23</v>
      </c>
      <c r="I14" s="5">
        <f>6538.42+3325.95</f>
        <v>9864.369999999999</v>
      </c>
      <c r="J14" s="32">
        <f t="shared" si="0"/>
        <v>39.011708333333338</v>
      </c>
    </row>
    <row r="15" spans="1:10" x14ac:dyDescent="0.3">
      <c r="A15" s="23" t="s">
        <v>20</v>
      </c>
      <c r="B15" s="23"/>
      <c r="C15" s="7">
        <f>AVERAGE(C11:C14)</f>
        <v>11600.018333333332</v>
      </c>
    </row>
  </sheetData>
  <mergeCells count="6">
    <mergeCell ref="A15:B15"/>
    <mergeCell ref="A1:J1"/>
    <mergeCell ref="A2:J2"/>
    <mergeCell ref="A8:J8"/>
    <mergeCell ref="A9:J9"/>
    <mergeCell ref="A6:B6"/>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50DAA-02CB-42B9-8D54-E0C146C29CD0}">
  <dimension ref="A1:E16"/>
  <sheetViews>
    <sheetView workbookViewId="0">
      <selection activeCell="A23" sqref="A23"/>
    </sheetView>
  </sheetViews>
  <sheetFormatPr defaultRowHeight="14.4" x14ac:dyDescent="0.3"/>
  <cols>
    <col min="1" max="1" width="29.33203125" customWidth="1"/>
    <col min="2" max="2" width="14" style="8" bestFit="1" customWidth="1"/>
    <col min="3" max="3" width="12.88671875" bestFit="1" customWidth="1"/>
    <col min="4" max="4" width="12.44140625" bestFit="1" customWidth="1"/>
  </cols>
  <sheetData>
    <row r="1" spans="1:5" s="14" customFormat="1" x14ac:dyDescent="0.3">
      <c r="A1" s="9" t="s">
        <v>23</v>
      </c>
      <c r="B1" s="13" t="s">
        <v>24</v>
      </c>
      <c r="C1" s="9" t="s">
        <v>31</v>
      </c>
      <c r="D1" s="9" t="s">
        <v>32</v>
      </c>
    </row>
    <row r="2" spans="1:5" x14ac:dyDescent="0.3">
      <c r="A2" s="10" t="s">
        <v>21</v>
      </c>
      <c r="B2" s="11">
        <v>109147.68</v>
      </c>
      <c r="C2" s="12">
        <f>B2/12</f>
        <v>9095.64</v>
      </c>
      <c r="D2" s="12">
        <f>C2/102</f>
        <v>89.172941176470587</v>
      </c>
    </row>
    <row r="3" spans="1:5" x14ac:dyDescent="0.3">
      <c r="A3" s="10" t="s">
        <v>22</v>
      </c>
      <c r="B3" s="11">
        <v>5967.82</v>
      </c>
      <c r="C3" s="12">
        <f t="shared" ref="C3:C9" si="0">B3/12</f>
        <v>497.31833333333333</v>
      </c>
      <c r="D3" s="12">
        <f t="shared" ref="D3:D8" si="1">C3/102</f>
        <v>4.8756699346405226</v>
      </c>
    </row>
    <row r="4" spans="1:5" x14ac:dyDescent="0.3">
      <c r="A4" s="10" t="s">
        <v>25</v>
      </c>
      <c r="B4" s="11">
        <v>90960</v>
      </c>
      <c r="C4" s="12">
        <f t="shared" si="0"/>
        <v>7580</v>
      </c>
      <c r="D4" s="12">
        <f t="shared" si="1"/>
        <v>74.313725490196077</v>
      </c>
    </row>
    <row r="5" spans="1:5" x14ac:dyDescent="0.3">
      <c r="A5" s="10" t="s">
        <v>26</v>
      </c>
      <c r="B5" s="11">
        <v>30000</v>
      </c>
      <c r="C5" s="12">
        <f t="shared" si="0"/>
        <v>2500</v>
      </c>
      <c r="D5" s="12">
        <f t="shared" si="1"/>
        <v>24.509803921568629</v>
      </c>
    </row>
    <row r="6" spans="1:5" x14ac:dyDescent="0.3">
      <c r="A6" s="10" t="s">
        <v>27</v>
      </c>
      <c r="B6" s="11">
        <v>52808.61</v>
      </c>
      <c r="C6" s="12">
        <f t="shared" si="0"/>
        <v>4400.7174999999997</v>
      </c>
      <c r="D6" s="12">
        <f t="shared" si="1"/>
        <v>43.144289215686271</v>
      </c>
    </row>
    <row r="7" spans="1:5" x14ac:dyDescent="0.3">
      <c r="A7" s="10" t="s">
        <v>28</v>
      </c>
      <c r="B7" s="11">
        <f>42199.92/3</f>
        <v>14066.64</v>
      </c>
      <c r="C7" s="12">
        <f t="shared" si="0"/>
        <v>1172.22</v>
      </c>
      <c r="D7" s="12">
        <f t="shared" si="1"/>
        <v>11.49235294117647</v>
      </c>
    </row>
    <row r="8" spans="1:5" x14ac:dyDescent="0.3">
      <c r="A8" s="10" t="s">
        <v>29</v>
      </c>
      <c r="B8" s="11">
        <f>86600/3</f>
        <v>28866.666666666668</v>
      </c>
      <c r="C8" s="12">
        <f t="shared" si="0"/>
        <v>2405.5555555555557</v>
      </c>
      <c r="D8" s="12">
        <f t="shared" si="1"/>
        <v>23.583877995642702</v>
      </c>
    </row>
    <row r="9" spans="1:5" x14ac:dyDescent="0.3">
      <c r="A9" s="10" t="s">
        <v>30</v>
      </c>
      <c r="B9" s="11">
        <v>423453.84</v>
      </c>
      <c r="C9" s="12">
        <f t="shared" si="0"/>
        <v>35287.82</v>
      </c>
      <c r="D9" s="16">
        <f>C9/443</f>
        <v>79.656478555304744</v>
      </c>
      <c r="E9" s="15" t="s">
        <v>33</v>
      </c>
    </row>
    <row r="10" spans="1:5" x14ac:dyDescent="0.3">
      <c r="D10" s="17">
        <f>SUM(D2:D9)</f>
        <v>350.74913923068596</v>
      </c>
      <c r="E10" s="27">
        <f>D10/220</f>
        <v>1.5943142692303907</v>
      </c>
    </row>
    <row r="12" spans="1:5" x14ac:dyDescent="0.3">
      <c r="A12" t="s">
        <v>34</v>
      </c>
    </row>
    <row r="14" spans="1:5" x14ac:dyDescent="0.3">
      <c r="A14" t="s">
        <v>35</v>
      </c>
    </row>
    <row r="16" spans="1:5" x14ac:dyDescent="0.3">
      <c r="A16" s="29" t="s">
        <v>36</v>
      </c>
      <c r="B16" s="30">
        <v>1.59</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B2466-1A45-4ACC-BF1D-0F076554852A}">
  <dimension ref="A1:J16"/>
  <sheetViews>
    <sheetView workbookViewId="0">
      <selection sqref="A1:I1"/>
    </sheetView>
  </sheetViews>
  <sheetFormatPr defaultRowHeight="14.4" x14ac:dyDescent="0.3"/>
  <cols>
    <col min="2" max="2" width="19" customWidth="1"/>
  </cols>
  <sheetData>
    <row r="1" spans="1:10" x14ac:dyDescent="0.3">
      <c r="A1" s="23" t="s">
        <v>48</v>
      </c>
      <c r="B1" s="23"/>
      <c r="C1" s="23"/>
      <c r="D1" s="23"/>
      <c r="E1" s="23"/>
      <c r="F1" s="23"/>
      <c r="G1" s="23"/>
      <c r="H1" s="23"/>
      <c r="I1" s="23"/>
    </row>
    <row r="2" spans="1:10" x14ac:dyDescent="0.3">
      <c r="A2" s="23" t="s">
        <v>4</v>
      </c>
      <c r="B2" s="23"/>
      <c r="C2" s="23"/>
      <c r="D2" s="23"/>
      <c r="E2" s="23"/>
      <c r="F2" s="23"/>
      <c r="G2" s="23"/>
      <c r="H2" s="23"/>
      <c r="I2" s="23"/>
    </row>
    <row r="3" spans="1:10" s="2" customFormat="1" ht="43.2" x14ac:dyDescent="0.3">
      <c r="A3" s="18" t="s">
        <v>19</v>
      </c>
      <c r="B3" s="19" t="s">
        <v>17</v>
      </c>
      <c r="C3" s="19" t="s">
        <v>18</v>
      </c>
      <c r="D3" s="3">
        <v>46023</v>
      </c>
      <c r="E3" s="3">
        <v>46054</v>
      </c>
      <c r="F3" s="3">
        <v>46082</v>
      </c>
      <c r="G3" s="3">
        <v>46113</v>
      </c>
      <c r="H3" s="3">
        <v>46143</v>
      </c>
      <c r="I3" s="3">
        <v>46174</v>
      </c>
      <c r="J3" s="24" t="s">
        <v>46</v>
      </c>
    </row>
    <row r="4" spans="1:10" x14ac:dyDescent="0.3">
      <c r="A4" s="20" t="s">
        <v>7</v>
      </c>
      <c r="B4" s="20">
        <v>1307</v>
      </c>
      <c r="C4" s="21">
        <f t="shared" ref="C4:C13" si="0">AVERAGE(D4:I4)</f>
        <v>6235.4250000000002</v>
      </c>
      <c r="D4" s="4">
        <v>4866.96</v>
      </c>
      <c r="E4" s="4">
        <v>4866.96</v>
      </c>
      <c r="F4" s="4">
        <v>4864.28</v>
      </c>
      <c r="G4" s="4">
        <v>4904.28</v>
      </c>
      <c r="H4" s="4">
        <v>4874.28</v>
      </c>
      <c r="I4" s="4">
        <f>5825.43+5605.43+1604.93</f>
        <v>13035.79</v>
      </c>
      <c r="J4" s="4">
        <f>C4/200</f>
        <v>31.177125</v>
      </c>
    </row>
    <row r="5" spans="1:10" x14ac:dyDescent="0.3">
      <c r="A5" s="20" t="s">
        <v>8</v>
      </c>
      <c r="B5" s="20">
        <v>1698</v>
      </c>
      <c r="C5" s="21">
        <f t="shared" si="0"/>
        <v>4409.2600000000011</v>
      </c>
      <c r="D5" s="4">
        <v>2793.8</v>
      </c>
      <c r="E5" s="4">
        <v>3847.38</v>
      </c>
      <c r="F5" s="4">
        <f>4060.61+2897.36</f>
        <v>6957.97</v>
      </c>
      <c r="G5" s="4">
        <v>3887.38</v>
      </c>
      <c r="H5" s="4">
        <v>3857.38</v>
      </c>
      <c r="I5" s="4">
        <f>3857.38+1254.27</f>
        <v>5111.6499999999996</v>
      </c>
      <c r="J5" s="4">
        <f t="shared" ref="J5:J13" si="1">C5/200</f>
        <v>22.046300000000006</v>
      </c>
    </row>
    <row r="6" spans="1:10" x14ac:dyDescent="0.3">
      <c r="A6" s="20" t="s">
        <v>9</v>
      </c>
      <c r="B6" s="20">
        <v>168</v>
      </c>
      <c r="C6" s="21">
        <f t="shared" si="0"/>
        <v>11420.455</v>
      </c>
      <c r="D6" s="4">
        <v>8792.2199999999993</v>
      </c>
      <c r="E6" s="4">
        <f>10403.62+10668.58</f>
        <v>21072.2</v>
      </c>
      <c r="F6" s="4">
        <v>9267.19</v>
      </c>
      <c r="G6" s="4">
        <v>8827.2800000000007</v>
      </c>
      <c r="H6" s="4">
        <v>8802.2199999999993</v>
      </c>
      <c r="I6" s="4">
        <f>8802.22+2959.4</f>
        <v>11761.619999999999</v>
      </c>
      <c r="J6" s="4">
        <f t="shared" si="1"/>
        <v>57.102274999999999</v>
      </c>
    </row>
    <row r="7" spans="1:10" x14ac:dyDescent="0.3">
      <c r="A7" s="20" t="s">
        <v>10</v>
      </c>
      <c r="B7" s="20">
        <v>1660</v>
      </c>
      <c r="C7" s="21">
        <f t="shared" si="0"/>
        <v>4229.9433333333336</v>
      </c>
      <c r="D7" s="4">
        <v>3825.96</v>
      </c>
      <c r="E7" s="4">
        <v>3785.21</v>
      </c>
      <c r="F7" s="4">
        <v>3941.77</v>
      </c>
      <c r="G7" s="4">
        <v>3981.78</v>
      </c>
      <c r="H7" s="4">
        <v>4230.93</v>
      </c>
      <c r="I7" s="4">
        <f>4230.93+1383.08</f>
        <v>5614.01</v>
      </c>
      <c r="J7" s="4">
        <f t="shared" si="1"/>
        <v>21.149716666666666</v>
      </c>
    </row>
    <row r="8" spans="1:10" x14ac:dyDescent="0.3">
      <c r="A8" s="20" t="s">
        <v>11</v>
      </c>
      <c r="B8" s="20">
        <v>1331</v>
      </c>
      <c r="C8" s="21">
        <f t="shared" si="0"/>
        <v>5173.4966666666669</v>
      </c>
      <c r="D8" s="4">
        <v>4551.9799999999996</v>
      </c>
      <c r="E8" s="4">
        <v>5019.0600000000004</v>
      </c>
      <c r="F8" s="4">
        <v>5042.87</v>
      </c>
      <c r="G8" s="4">
        <v>5040.3100000000004</v>
      </c>
      <c r="H8" s="4">
        <v>5095.42</v>
      </c>
      <c r="I8" s="4">
        <f>4771.57+1519.77</f>
        <v>6291.34</v>
      </c>
      <c r="J8" s="4">
        <f t="shared" si="1"/>
        <v>25.867483333333336</v>
      </c>
    </row>
    <row r="9" spans="1:10" x14ac:dyDescent="0.3">
      <c r="A9" s="20" t="s">
        <v>12</v>
      </c>
      <c r="B9" s="20">
        <v>786</v>
      </c>
      <c r="C9" s="21">
        <f t="shared" si="0"/>
        <v>8300.1516666666666</v>
      </c>
      <c r="D9" s="4">
        <v>6476.68</v>
      </c>
      <c r="E9" s="4">
        <v>6480.28</v>
      </c>
      <c r="F9" s="4">
        <v>6476.68</v>
      </c>
      <c r="G9" s="4">
        <f>7743.29+7493.29</f>
        <v>15236.58</v>
      </c>
      <c r="H9" s="4">
        <v>6483.08</v>
      </c>
      <c r="I9" s="4">
        <f>6486.68+2160.93</f>
        <v>8647.61</v>
      </c>
      <c r="J9" s="4">
        <f t="shared" si="1"/>
        <v>41.50075833333333</v>
      </c>
    </row>
    <row r="10" spans="1:10" x14ac:dyDescent="0.3">
      <c r="A10" s="20" t="s">
        <v>13</v>
      </c>
      <c r="B10" s="20">
        <v>535</v>
      </c>
      <c r="C10" s="21">
        <f t="shared" si="0"/>
        <v>9297.9383333333335</v>
      </c>
      <c r="D10" s="4">
        <v>7263.63</v>
      </c>
      <c r="E10" s="4">
        <f>8307.37+8456.57</f>
        <v>16763.940000000002</v>
      </c>
      <c r="F10" s="4">
        <v>7403.92</v>
      </c>
      <c r="G10" s="4">
        <v>7303.63</v>
      </c>
      <c r="H10" s="4">
        <v>7346.6</v>
      </c>
      <c r="I10" s="4">
        <f>7273.62+2432.29</f>
        <v>9705.91</v>
      </c>
      <c r="J10" s="4">
        <f t="shared" si="1"/>
        <v>46.489691666666666</v>
      </c>
    </row>
    <row r="11" spans="1:10" x14ac:dyDescent="0.3">
      <c r="A11" s="20" t="s">
        <v>14</v>
      </c>
      <c r="B11" s="20">
        <v>1342</v>
      </c>
      <c r="C11" s="21">
        <f t="shared" si="0"/>
        <v>5146.2283333333335</v>
      </c>
      <c r="D11" s="4">
        <v>4864.28</v>
      </c>
      <c r="E11" s="4">
        <v>4866.96</v>
      </c>
      <c r="F11" s="4">
        <v>4864.28</v>
      </c>
      <c r="G11" s="4">
        <v>4928.3599999999997</v>
      </c>
      <c r="H11" s="4">
        <v>4874.28</v>
      </c>
      <c r="I11" s="4">
        <f>4874.28+1604.93</f>
        <v>6479.21</v>
      </c>
      <c r="J11" s="4">
        <f t="shared" si="1"/>
        <v>25.731141666666666</v>
      </c>
    </row>
    <row r="12" spans="1:10" x14ac:dyDescent="0.3">
      <c r="A12" s="20" t="s">
        <v>15</v>
      </c>
      <c r="B12" s="20">
        <v>1298</v>
      </c>
      <c r="C12" s="21">
        <f t="shared" si="0"/>
        <v>5145.34</v>
      </c>
      <c r="D12" s="4">
        <v>4864.28</v>
      </c>
      <c r="E12" s="4">
        <v>4864.29</v>
      </c>
      <c r="F12" s="4">
        <v>4864.28</v>
      </c>
      <c r="G12" s="4">
        <v>4906.96</v>
      </c>
      <c r="H12" s="4">
        <v>4893.01</v>
      </c>
      <c r="I12" s="4">
        <f>4874.29+1604.93</f>
        <v>6479.22</v>
      </c>
      <c r="J12" s="4">
        <f t="shared" si="1"/>
        <v>25.726700000000001</v>
      </c>
    </row>
    <row r="13" spans="1:10" x14ac:dyDescent="0.3">
      <c r="A13" s="20" t="s">
        <v>16</v>
      </c>
      <c r="B13" s="20">
        <v>393</v>
      </c>
      <c r="C13" s="21">
        <f t="shared" si="0"/>
        <v>8657.7966666666671</v>
      </c>
      <c r="D13" s="4">
        <v>8229.42</v>
      </c>
      <c r="E13" s="4">
        <v>8233.6</v>
      </c>
      <c r="F13" s="4">
        <v>8229.43</v>
      </c>
      <c r="G13" s="4">
        <v>8269.42</v>
      </c>
      <c r="H13" s="4">
        <v>8239.42</v>
      </c>
      <c r="I13" s="4">
        <f>8239.42+2506.07</f>
        <v>10745.49</v>
      </c>
      <c r="J13" s="4">
        <f t="shared" si="1"/>
        <v>43.288983333333334</v>
      </c>
    </row>
    <row r="14" spans="1:10" x14ac:dyDescent="0.3">
      <c r="A14" s="23" t="s">
        <v>20</v>
      </c>
      <c r="B14" s="23"/>
      <c r="C14" s="7">
        <f>AVERAGE(C4:C13)</f>
        <v>6801.6034999999993</v>
      </c>
      <c r="D14" s="6"/>
      <c r="E14" s="6"/>
      <c r="F14" s="6"/>
      <c r="G14" s="25" t="s">
        <v>47</v>
      </c>
      <c r="H14" s="25"/>
      <c r="I14" s="25"/>
      <c r="J14" s="26">
        <f>AVERAGE(J4:J13)</f>
        <v>34.008017499999994</v>
      </c>
    </row>
    <row r="15" spans="1:10" x14ac:dyDescent="0.3">
      <c r="A15" s="1"/>
      <c r="B15" s="1"/>
      <c r="C15" s="6"/>
      <c r="D15" s="6"/>
      <c r="E15" s="6"/>
      <c r="F15" s="6"/>
      <c r="G15" s="6"/>
      <c r="H15" s="6"/>
      <c r="I15" s="6"/>
    </row>
    <row r="16" spans="1:10" x14ac:dyDescent="0.3">
      <c r="A16" s="1"/>
      <c r="B16" s="1"/>
      <c r="C16" s="6"/>
      <c r="D16" s="6"/>
      <c r="E16" s="6"/>
      <c r="F16" s="6"/>
      <c r="G16" s="6"/>
      <c r="H16" s="6"/>
      <c r="I16" s="6"/>
    </row>
  </sheetData>
  <mergeCells count="4">
    <mergeCell ref="A2:I2"/>
    <mergeCell ref="A1:I1"/>
    <mergeCell ref="A14:B14"/>
    <mergeCell ref="G14:I14"/>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95D98-13CB-4ED3-ADD8-95899BEAB8D4}">
  <dimension ref="A1:E12"/>
  <sheetViews>
    <sheetView tabSelected="1" workbookViewId="0">
      <selection activeCell="A13" sqref="A13"/>
    </sheetView>
  </sheetViews>
  <sheetFormatPr defaultRowHeight="14.4" x14ac:dyDescent="0.3"/>
  <cols>
    <col min="1" max="1" width="28.33203125" customWidth="1"/>
    <col min="2" max="2" width="14" bestFit="1" customWidth="1"/>
    <col min="3" max="4" width="12.88671875" bestFit="1" customWidth="1"/>
  </cols>
  <sheetData>
    <row r="1" spans="1:5" s="1" customFormat="1" x14ac:dyDescent="0.3">
      <c r="A1" s="9" t="s">
        <v>23</v>
      </c>
      <c r="B1" s="13" t="s">
        <v>24</v>
      </c>
      <c r="C1" s="9" t="s">
        <v>31</v>
      </c>
      <c r="D1" s="9" t="s">
        <v>32</v>
      </c>
    </row>
    <row r="2" spans="1:5" x14ac:dyDescent="0.3">
      <c r="A2" s="10" t="s">
        <v>38</v>
      </c>
      <c r="B2" s="11">
        <f>94897.2</f>
        <v>94897.2</v>
      </c>
      <c r="C2" s="12">
        <f>B2/12</f>
        <v>7908.0999999999995</v>
      </c>
      <c r="D2" s="12">
        <f>B2/250</f>
        <v>379.58879999999999</v>
      </c>
    </row>
    <row r="3" spans="1:5" x14ac:dyDescent="0.3">
      <c r="A3" s="10" t="s">
        <v>39</v>
      </c>
      <c r="B3" s="11">
        <f>38081.12-4751-1699.84-116.28</f>
        <v>31514.000000000004</v>
      </c>
      <c r="C3" s="12">
        <f>B3/12</f>
        <v>2626.166666666667</v>
      </c>
      <c r="D3" s="12">
        <f>C3/62</f>
        <v>42.357526881720432</v>
      </c>
    </row>
    <row r="4" spans="1:5" x14ac:dyDescent="0.3">
      <c r="A4" s="10" t="s">
        <v>28</v>
      </c>
      <c r="B4" s="11">
        <f>42199.92/3</f>
        <v>14066.64</v>
      </c>
      <c r="C4" s="12">
        <f t="shared" ref="C4:C6" si="0">B4/12</f>
        <v>1172.22</v>
      </c>
      <c r="D4" s="12">
        <f t="shared" ref="D4:D5" si="1">C4/102</f>
        <v>11.49235294117647</v>
      </c>
    </row>
    <row r="5" spans="1:5" x14ac:dyDescent="0.3">
      <c r="A5" s="10" t="s">
        <v>29</v>
      </c>
      <c r="B5" s="11">
        <f>86600/3</f>
        <v>28866.666666666668</v>
      </c>
      <c r="C5" s="12">
        <f t="shared" si="0"/>
        <v>2405.5555555555557</v>
      </c>
      <c r="D5" s="12">
        <f t="shared" si="1"/>
        <v>23.583877995642702</v>
      </c>
    </row>
    <row r="6" spans="1:5" x14ac:dyDescent="0.3">
      <c r="A6" s="10" t="s">
        <v>30</v>
      </c>
      <c r="B6" s="11">
        <v>423453.84</v>
      </c>
      <c r="C6" s="12">
        <f t="shared" si="0"/>
        <v>35287.82</v>
      </c>
      <c r="D6" s="12">
        <f>C6/443</f>
        <v>79.656478555304744</v>
      </c>
      <c r="E6" t="s">
        <v>37</v>
      </c>
    </row>
    <row r="7" spans="1:5" x14ac:dyDescent="0.3">
      <c r="A7" s="10" t="s">
        <v>40</v>
      </c>
      <c r="B7" s="11">
        <v>233.92</v>
      </c>
      <c r="C7" s="12">
        <f>B7/12</f>
        <v>19.493333333333332</v>
      </c>
      <c r="D7" s="12">
        <f>C7/4</f>
        <v>4.8733333333333331</v>
      </c>
    </row>
    <row r="8" spans="1:5" x14ac:dyDescent="0.3">
      <c r="A8" s="10"/>
      <c r="B8" s="10"/>
      <c r="C8" s="10"/>
      <c r="D8" s="17">
        <f>SUM(D2:D7)</f>
        <v>541.55236970717772</v>
      </c>
      <c r="E8" s="27">
        <f>D8/200</f>
        <v>2.7077618485358887</v>
      </c>
    </row>
    <row r="10" spans="1:5" x14ac:dyDescent="0.3">
      <c r="A10" t="s">
        <v>41</v>
      </c>
    </row>
    <row r="12" spans="1:5" x14ac:dyDescent="0.3">
      <c r="A12" s="29" t="s">
        <v>42</v>
      </c>
      <c r="B12" s="28">
        <f>E8</f>
        <v>2.7077618485358887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Planilha1</vt:lpstr>
      <vt:lpstr>Custo ADM</vt:lpstr>
      <vt:lpstr>ADM Ind.</vt:lpstr>
      <vt:lpstr>Custo OPRC</vt:lpstr>
      <vt:lpstr>OPRC Ind.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Jaqueline</dc:creator>
  <cp:lastModifiedBy>Jaqueline</cp:lastModifiedBy>
  <dcterms:created xsi:type="dcterms:W3CDTF">2026-07-16T16:01:13Z</dcterms:created>
  <dcterms:modified xsi:type="dcterms:W3CDTF">2026-08-05T13:17:33Z</dcterms:modified>
</cp:coreProperties>
</file>